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№4" sheetId="1" r:id="rId1"/>
  </sheets>
  <definedNames>
    <definedName name="_xlnm.Print_Area" localSheetId="0">№4!$A$1:$F$31</definedName>
  </definedNames>
  <calcPr calcId="145621"/>
</workbook>
</file>

<file path=xl/calcChain.xml><?xml version="1.0" encoding="utf-8"?>
<calcChain xmlns="http://schemas.openxmlformats.org/spreadsheetml/2006/main">
  <c r="F12" i="1" l="1"/>
  <c r="F10" i="1" l="1"/>
  <c r="F11" i="1" s="1"/>
  <c r="F13" i="1" l="1"/>
  <c r="F14" i="1" s="1"/>
</calcChain>
</file>

<file path=xl/sharedStrings.xml><?xml version="1.0" encoding="utf-8"?>
<sst xmlns="http://schemas.openxmlformats.org/spreadsheetml/2006/main" count="30" uniqueCount="30">
  <si>
    <t>СОГЛАСОВАНО:</t>
  </si>
  <si>
    <t xml:space="preserve">Заместитель генерального директора </t>
  </si>
  <si>
    <t>по капитальному строительству АО "Хиагда"</t>
  </si>
  <si>
    <t>Наименование работ</t>
  </si>
  <si>
    <t>Номер таблицы по сборнику СБЦ-2001</t>
  </si>
  <si>
    <t>Единица измерения</t>
  </si>
  <si>
    <t>Стоимость, руб.</t>
  </si>
  <si>
    <t>Количество</t>
  </si>
  <si>
    <t>Городской водопровод, сооружаемый открытым способом, диаметром 315 мм, протяженностью от 2000 до 5000 м</t>
  </si>
  <si>
    <t>СБЦ07-4-3-Б</t>
  </si>
  <si>
    <t>м</t>
  </si>
  <si>
    <t>Сметная стоимость за единицу, руб</t>
  </si>
  <si>
    <t>Итого, прямые затраты</t>
  </si>
  <si>
    <t>НДС 18%</t>
  </si>
  <si>
    <t>Всего по смете</t>
  </si>
  <si>
    <t>Проверили:</t>
  </si>
  <si>
    <t>________________________ Корниенко Е.П.</t>
  </si>
  <si>
    <t xml:space="preserve"> ________________________Великданова Е.А.</t>
  </si>
  <si>
    <t>________________________ Уцина О.М.</t>
  </si>
  <si>
    <t>СМЕТА № 4</t>
  </si>
  <si>
    <t>Всего, с учетом "Письма Министерства ЖКХ РФ № 3691-ЛС/08 от 12.02.2015" индекс 3,73</t>
  </si>
  <si>
    <t xml:space="preserve">Ведущий сметчик ОКС АО «Хиагда» </t>
  </si>
  <si>
    <t>Руководитель сметной группы ОКС АО "Хиагда"</t>
  </si>
  <si>
    <t xml:space="preserve">Заместитель начальника  ОКС АО «Хиагда» </t>
  </si>
  <si>
    <t>Стоимость проектных работ
на трассе водовода на групповом водозаборе Тетрахского месторождения подземных вод</t>
  </si>
  <si>
    <t>Генеральный директор</t>
  </si>
  <si>
    <t>АО "Хиагда"</t>
  </si>
  <si>
    <t>_______________ А.А. Дементьев</t>
  </si>
  <si>
    <t>_______________  А. С. Журавлев</t>
  </si>
  <si>
    <t xml:space="preserve">                    УТВЕРЖДАЮ: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</si>
</sst>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5" fillId="0" borderId="0" xfId="0" applyFont="1"/>
    <xf numFmtId="0" fontId="6" fillId="0" borderId="0" xfId="0" applyFont="1"/>
    <xf numFmtId="0" fontId="5" fillId="0" borderId="1" xfId="0" applyFont="1" applyBorder="1" applyAlignment="1">
      <alignment wrapText="1"/>
    </xf>
    <xf numFmtId="0" fontId="5" fillId="0" borderId="1" xfId="0" applyFont="1" applyBorder="1"/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0" xfId="0" applyFont="1"/>
    <xf numFmtId="3" fontId="5" fillId="0" borderId="1" xfId="0" applyNumberFormat="1" applyFont="1" applyBorder="1" applyAlignment="1">
      <alignment horizontal="right" vertical="center"/>
    </xf>
    <xf numFmtId="3" fontId="5" fillId="0" borderId="1" xfId="0" applyNumberFormat="1" applyFont="1" applyBorder="1" applyAlignment="1">
      <alignment horizontal="right"/>
    </xf>
    <xf numFmtId="4" fontId="5" fillId="0" borderId="1" xfId="0" applyNumberFormat="1" applyFont="1" applyBorder="1"/>
    <xf numFmtId="0" fontId="8" fillId="0" borderId="1" xfId="0" applyFont="1" applyBorder="1"/>
    <xf numFmtId="4" fontId="8" fillId="0" borderId="1" xfId="0" applyNumberFormat="1" applyFont="1" applyBorder="1"/>
    <xf numFmtId="0" fontId="8" fillId="0" borderId="0" xfId="0" applyFont="1"/>
    <xf numFmtId="0" fontId="1" fillId="0" borderId="0" xfId="1" applyFont="1" applyFill="1" applyAlignment="1">
      <alignment horizontal="center" vertical="center"/>
    </xf>
    <xf numFmtId="0" fontId="1" fillId="0" borderId="0" xfId="1" applyFont="1" applyFill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vertical="distributed"/>
    </xf>
  </cellXfs>
  <cellStyles count="2">
    <cellStyle name="Обычный" xfId="0" builtinId="0"/>
    <cellStyle name="Обычный_шаблон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26"/>
  <sheetViews>
    <sheetView tabSelected="1" view="pageBreakPreview" zoomScaleNormal="100" zoomScaleSheetLayoutView="100" workbookViewId="0">
      <selection activeCell="A3" sqref="A3"/>
    </sheetView>
  </sheetViews>
  <sheetFormatPr defaultRowHeight="15" x14ac:dyDescent="0.25"/>
  <cols>
    <col min="1" max="1" width="34.140625" style="5" customWidth="1"/>
    <col min="2" max="2" width="11" style="5" customWidth="1"/>
    <col min="3" max="3" width="11.7109375" style="5" customWidth="1"/>
    <col min="4" max="4" width="11.28515625" style="5" customWidth="1"/>
    <col min="5" max="5" width="11.85546875" style="5" customWidth="1"/>
    <col min="6" max="6" width="11.42578125" style="5" customWidth="1"/>
    <col min="7" max="16384" width="9.140625" style="5"/>
  </cols>
  <sheetData>
    <row r="1" spans="1:6" ht="15.75" x14ac:dyDescent="0.25">
      <c r="A1" s="1" t="s">
        <v>0</v>
      </c>
      <c r="B1" s="2"/>
      <c r="C1" s="23" t="s">
        <v>29</v>
      </c>
      <c r="D1" s="23"/>
      <c r="E1" s="23"/>
      <c r="F1" s="23"/>
    </row>
    <row r="2" spans="1:6" ht="15.75" x14ac:dyDescent="0.25">
      <c r="A2" s="3" t="s">
        <v>1</v>
      </c>
      <c r="B2" s="3"/>
      <c r="C2" s="2"/>
      <c r="D2" s="22" t="s">
        <v>25</v>
      </c>
      <c r="E2" s="22"/>
      <c r="F2" s="22"/>
    </row>
    <row r="3" spans="1:6" ht="15.75" x14ac:dyDescent="0.25">
      <c r="A3" s="3" t="s">
        <v>2</v>
      </c>
      <c r="B3" s="3"/>
      <c r="C3" s="2"/>
      <c r="D3" s="22" t="s">
        <v>26</v>
      </c>
      <c r="E3" s="22"/>
      <c r="F3" s="22"/>
    </row>
    <row r="4" spans="1:6" ht="15.75" x14ac:dyDescent="0.25">
      <c r="A4" s="3"/>
      <c r="B4" s="3"/>
      <c r="C4" s="2"/>
      <c r="D4" s="2"/>
      <c r="E4" s="2"/>
      <c r="F4" s="4"/>
    </row>
    <row r="5" spans="1:6" ht="15.75" x14ac:dyDescent="0.25">
      <c r="A5" s="3" t="s">
        <v>28</v>
      </c>
      <c r="B5" s="3"/>
      <c r="C5" s="2"/>
      <c r="D5" s="22" t="s">
        <v>27</v>
      </c>
      <c r="E5" s="22"/>
      <c r="F5" s="22"/>
    </row>
    <row r="6" spans="1:6" ht="33.75" customHeight="1" x14ac:dyDescent="0.25">
      <c r="A6" s="6"/>
      <c r="B6" s="6"/>
      <c r="C6" s="6"/>
      <c r="D6" s="6"/>
      <c r="E6" s="6"/>
      <c r="F6" s="6"/>
    </row>
    <row r="7" spans="1:6" ht="15.75" x14ac:dyDescent="0.25">
      <c r="A7" s="20" t="s">
        <v>19</v>
      </c>
      <c r="B7" s="20"/>
      <c r="C7" s="20"/>
      <c r="D7" s="20"/>
      <c r="E7" s="20"/>
      <c r="F7" s="20"/>
    </row>
    <row r="8" spans="1:6" ht="48.75" customHeight="1" x14ac:dyDescent="0.25">
      <c r="A8" s="21" t="s">
        <v>24</v>
      </c>
      <c r="B8" s="20"/>
      <c r="C8" s="20"/>
      <c r="D8" s="20"/>
      <c r="E8" s="20"/>
      <c r="F8" s="20"/>
    </row>
    <row r="9" spans="1:6" ht="75" x14ac:dyDescent="0.25">
      <c r="A9" s="10" t="s">
        <v>3</v>
      </c>
      <c r="B9" s="10" t="s">
        <v>4</v>
      </c>
      <c r="C9" s="10" t="s">
        <v>5</v>
      </c>
      <c r="D9" s="10" t="s">
        <v>7</v>
      </c>
      <c r="E9" s="10" t="s">
        <v>11</v>
      </c>
      <c r="F9" s="11" t="s">
        <v>6</v>
      </c>
    </row>
    <row r="10" spans="1:6" ht="64.5" customHeight="1" x14ac:dyDescent="0.25">
      <c r="A10" s="9" t="s">
        <v>8</v>
      </c>
      <c r="B10" s="9" t="s">
        <v>9</v>
      </c>
      <c r="C10" s="12" t="s">
        <v>10</v>
      </c>
      <c r="D10" s="12">
        <v>2700</v>
      </c>
      <c r="E10" s="12">
        <v>31</v>
      </c>
      <c r="F10" s="14">
        <f>D10*E10</f>
        <v>83700</v>
      </c>
    </row>
    <row r="11" spans="1:6" x14ac:dyDescent="0.25">
      <c r="A11" s="8" t="s">
        <v>12</v>
      </c>
      <c r="B11" s="8"/>
      <c r="C11" s="8"/>
      <c r="D11" s="8"/>
      <c r="E11" s="8"/>
      <c r="F11" s="15">
        <f>F10</f>
        <v>83700</v>
      </c>
    </row>
    <row r="12" spans="1:6" ht="45" customHeight="1" x14ac:dyDescent="0.25">
      <c r="A12" s="7" t="s">
        <v>20</v>
      </c>
      <c r="B12" s="8"/>
      <c r="C12" s="8"/>
      <c r="D12" s="8"/>
      <c r="E12" s="8"/>
      <c r="F12" s="15">
        <f>F11*3.73</f>
        <v>312201</v>
      </c>
    </row>
    <row r="13" spans="1:6" x14ac:dyDescent="0.25">
      <c r="A13" s="8" t="s">
        <v>13</v>
      </c>
      <c r="B13" s="8"/>
      <c r="C13" s="8"/>
      <c r="D13" s="8"/>
      <c r="E13" s="8"/>
      <c r="F13" s="16">
        <f>F12*0.18</f>
        <v>56196.18</v>
      </c>
    </row>
    <row r="14" spans="1:6" s="19" customFormat="1" ht="14.25" x14ac:dyDescent="0.2">
      <c r="A14" s="17" t="s">
        <v>14</v>
      </c>
      <c r="B14" s="17"/>
      <c r="C14" s="17"/>
      <c r="D14" s="17"/>
      <c r="E14" s="17"/>
      <c r="F14" s="18">
        <f>F12+F13</f>
        <v>368397.18</v>
      </c>
    </row>
    <row r="15" spans="1:6" x14ac:dyDescent="0.25">
      <c r="A15" s="13"/>
      <c r="B15" s="13"/>
      <c r="C15" s="13"/>
      <c r="D15" s="13"/>
      <c r="E15" s="13"/>
      <c r="F15" s="13"/>
    </row>
    <row r="16" spans="1:6" x14ac:dyDescent="0.25">
      <c r="A16" s="13"/>
      <c r="B16" s="13"/>
      <c r="C16" s="13"/>
      <c r="D16" s="13"/>
      <c r="E16" s="13"/>
      <c r="F16" s="13"/>
    </row>
    <row r="17" spans="1:6" x14ac:dyDescent="0.25">
      <c r="A17" s="13"/>
      <c r="B17" s="13"/>
      <c r="C17" s="13"/>
      <c r="D17" s="13"/>
      <c r="E17" s="13"/>
      <c r="F17" s="13"/>
    </row>
    <row r="18" spans="1:6" x14ac:dyDescent="0.25">
      <c r="A18" s="13"/>
      <c r="B18" s="13"/>
      <c r="C18" s="5" t="s">
        <v>15</v>
      </c>
    </row>
    <row r="19" spans="1:6" x14ac:dyDescent="0.25">
      <c r="B19" s="5" t="s">
        <v>16</v>
      </c>
    </row>
    <row r="20" spans="1:6" x14ac:dyDescent="0.25">
      <c r="B20" s="5" t="s">
        <v>23</v>
      </c>
    </row>
    <row r="22" spans="1:6" x14ac:dyDescent="0.25">
      <c r="B22" s="5" t="s">
        <v>17</v>
      </c>
    </row>
    <row r="23" spans="1:6" x14ac:dyDescent="0.25">
      <c r="B23" s="5" t="s">
        <v>22</v>
      </c>
    </row>
    <row r="25" spans="1:6" x14ac:dyDescent="0.25">
      <c r="B25" s="5" t="s">
        <v>18</v>
      </c>
    </row>
    <row r="26" spans="1:6" x14ac:dyDescent="0.25">
      <c r="B26" s="5" t="s">
        <v>21</v>
      </c>
    </row>
  </sheetData>
  <mergeCells count="6">
    <mergeCell ref="C1:F1"/>
    <mergeCell ref="A7:F7"/>
    <mergeCell ref="A8:F8"/>
    <mergeCell ref="D2:F2"/>
    <mergeCell ref="D3:F3"/>
    <mergeCell ref="D5:F5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№4</vt:lpstr>
      <vt:lpstr>№4!Область_печати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2015-06-10T03:40:37Z</dcterms:modified>
</cp:coreProperties>
</file>